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5" i="1"/>
  <c r="W15" i="1"/>
  <c r="X15" i="1"/>
  <c r="Y15" i="1"/>
  <c r="Z15" i="1"/>
  <c r="K15" i="1"/>
  <c r="L15" i="1"/>
  <c r="M15" i="1"/>
  <c r="N15" i="1"/>
  <c r="O15" i="1"/>
  <c r="P15" i="1"/>
  <c r="Q15" i="1"/>
  <c r="R15" i="1"/>
  <c r="S15" i="1"/>
  <c r="T15" i="1"/>
  <c r="U15" i="1"/>
  <c r="V15" i="1"/>
  <c r="D15" i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<sst xmlns="http://schemas.openxmlformats.org/spreadsheetml/2006/main" count="73" uniqueCount="47">
  <si>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</si>
  <si>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</si>
  <si>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</si>
  <si>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</si>
  <si>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</si>
  <si>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</si>
  <si>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</si>
  <si>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</si>
  <si>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</si>
  <si>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</si>
  <si>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</si>
  <si>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</si>
  <si>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</si>
  <si>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</si>
  <si>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</si>
  <si>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</si>
  <si>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</si>
  <si>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</si>
  <si>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</si>
  <si>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</si>
  <si>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</si>
  <si>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</si>
  <si>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</si>
  <si>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</si>
  <si>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</si>
  <si>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</si>
  <si>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</si>
  <si>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</si>
  <si>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</si>
  <si>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</si>
  <si>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</si>
  <si>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</si>
  <si>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</si>
  <si>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</si>
  <si>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</si>
  <si>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</si>
  <si>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</si>
  <si>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</si>
  <si>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</si>
  <si>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35 кВ Рубеж</t>
  </si>
  <si>
    <t xml:space="preserve"> 0,4 Рубеж ТСН ао RS</t>
  </si>
  <si>
    <t xml:space="preserve"> 6 Рубеж Т 1 ао RS</t>
  </si>
  <si>
    <t xml:space="preserve"> 6 Рубеж Т 1 ап RS</t>
  </si>
  <si>
    <t xml:space="preserve"> 6 Рубеж-Пахомово ао RS</t>
  </si>
  <si>
    <t xml:space="preserve"> 6 Рубеж-Пахомово ап RS</t>
  </si>
  <si>
    <t xml:space="preserve"> 6 Рубеж-Петровское ао RS</t>
  </si>
  <si>
    <t xml:space="preserve"> 6 Рубеж-Петровское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</si>
</sst>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0.51200000000000001</v>
      </c>
      <c r="D8" s="15">
        <v>0.504</v>
      </c>
      <c r="E8" s="15">
        <v>0.51200000000000001</v>
      </c>
      <c r="F8" s="15">
        <v>0.496</v>
      </c>
      <c r="G8" s="15">
        <v>0.504</v>
      </c>
      <c r="H8" s="15">
        <v>0.51200000000000001</v>
      </c>
      <c r="I8" s="15">
        <v>0.504</v>
      </c>
      <c r="J8" s="15">
        <v>0.504</v>
      </c>
      <c r="K8" s="15">
        <v>0.496</v>
      </c>
      <c r="L8" s="16">
        <v>0.496</v>
      </c>
      <c r="M8" s="16">
        <v>0.504</v>
      </c>
      <c r="N8" s="16">
        <v>0.496</v>
      </c>
      <c r="O8" s="16">
        <v>0.51200000000000001</v>
      </c>
      <c r="P8" s="16">
        <v>0.504</v>
      </c>
      <c r="Q8" s="16">
        <v>0.496</v>
      </c>
      <c r="R8" s="16">
        <v>0.496</v>
      </c>
      <c r="S8" s="16">
        <v>0.504</v>
      </c>
      <c r="T8" s="16">
        <v>0.48</v>
      </c>
      <c r="U8" s="16">
        <v>0.48800000000000004</v>
      </c>
      <c r="V8" s="16">
        <v>0.504</v>
      </c>
      <c r="W8" s="16">
        <v>0.504</v>
      </c>
      <c r="X8" s="16">
        <v>0.496</v>
      </c>
      <c r="Y8" s="16">
        <v>0.496</v>
      </c>
      <c r="Z8" s="55">
        <v>0.504</v>
      </c>
      <c r="AA8" s="23">
        <v>12.024000000000001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56.88</v>
      </c>
      <c r="D10" s="15">
        <v>56.160000000000004</v>
      </c>
      <c r="E10" s="15">
        <v>48.24</v>
      </c>
      <c r="F10" s="15">
        <v>41.76</v>
      </c>
      <c r="G10" s="15">
        <v>43.92</v>
      </c>
      <c r="H10" s="15">
        <v>50.4</v>
      </c>
      <c r="I10" s="15">
        <v>57.6</v>
      </c>
      <c r="J10" s="15">
        <v>64.8</v>
      </c>
      <c r="K10" s="15">
        <v>84.24</v>
      </c>
      <c r="L10" s="16">
        <v>85.68</v>
      </c>
      <c r="M10" s="16">
        <v>89.28</v>
      </c>
      <c r="N10" s="16">
        <v>85.68</v>
      </c>
      <c r="O10" s="16">
        <v>77.040000000000006</v>
      </c>
      <c r="P10" s="16">
        <v>72</v>
      </c>
      <c r="Q10" s="16">
        <v>64.08</v>
      </c>
      <c r="R10" s="16">
        <v>74.88</v>
      </c>
      <c r="S10" s="16">
        <v>77.040000000000006</v>
      </c>
      <c r="T10" s="16">
        <v>74.16</v>
      </c>
      <c r="U10" s="16">
        <v>78.48</v>
      </c>
      <c r="V10" s="16">
        <v>82.08</v>
      </c>
      <c r="W10" s="16">
        <v>79.2</v>
      </c>
      <c r="X10" s="16">
        <v>65.52</v>
      </c>
      <c r="Y10" s="16">
        <v>61.2</v>
      </c>
      <c r="Z10" s="55">
        <v>61.92</v>
      </c>
      <c r="AA10" s="65">
        <v>1632.2400000000002</v>
      </c>
    </row>
    <row r="11" spans="1:27" x14ac:dyDescent="0.2">
      <c r="A11" s="7"/>
      <c r="B11" s="8" t="s">
        <v>43</v>
      </c>
      <c r="C11" s="14">
        <v>57.36</v>
      </c>
      <c r="D11" s="15">
        <v>56.160000000000004</v>
      </c>
      <c r="E11" s="15">
        <v>48.24</v>
      </c>
      <c r="F11" s="15">
        <v>41.52</v>
      </c>
      <c r="G11" s="15">
        <v>44.4</v>
      </c>
      <c r="H11" s="15">
        <v>49.92</v>
      </c>
      <c r="I11" s="15">
        <v>58.08</v>
      </c>
      <c r="J11" s="15">
        <v>64.56</v>
      </c>
      <c r="K11" s="15">
        <v>84.72</v>
      </c>
      <c r="L11" s="16">
        <v>85.2</v>
      </c>
      <c r="M11" s="16">
        <v>89.76</v>
      </c>
      <c r="N11" s="16">
        <v>85.68</v>
      </c>
      <c r="O11" s="16">
        <v>77.040000000000006</v>
      </c>
      <c r="P11" s="16">
        <v>72</v>
      </c>
      <c r="Q11" s="16">
        <v>64.320000000000007</v>
      </c>
      <c r="R11" s="16">
        <v>74.88</v>
      </c>
      <c r="S11" s="16">
        <v>76.8</v>
      </c>
      <c r="T11" s="16">
        <v>74.16</v>
      </c>
      <c r="U11" s="16">
        <v>78.48</v>
      </c>
      <c r="V11" s="16">
        <v>82.56</v>
      </c>
      <c r="W11" s="16">
        <v>78.960000000000008</v>
      </c>
      <c r="X11" s="16">
        <v>66</v>
      </c>
      <c r="Y11" s="16">
        <v>60.96</v>
      </c>
      <c r="Z11" s="55">
        <v>61.92</v>
      </c>
      <c r="AA11" s="65">
        <v>1633.6800000000003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s="63" customFormat="1" ht="16.5" thickBot="1" x14ac:dyDescent="0.3">
      <c r="A15" s="58"/>
      <c r="B15" s="59" t="s">
        <v>2</v>
      </c>
      <c r="C15" s="60">
        <f>SUM(C8:C14)</f>
        <v>114.75200000000001</v>
      </c>
      <c r="D15" s="60">
        <f>SUM(D8:D14)</f>
        <v>112.82400000000001</v>
      </c>
      <c r="E15" s="60">
        <f>SUM(E8:E14)</f>
        <v>96.992000000000004</v>
      </c>
      <c r="F15" s="60">
        <f>SUM(F8:F14)</f>
        <v>83.77600000000001</v>
      </c>
      <c r="G15" s="60">
        <f>SUM(G8:G14)</f>
        <v>88.823999999999998</v>
      </c>
      <c r="H15" s="60">
        <f>SUM(H8:H14)</f>
        <v>100.83199999999999</v>
      </c>
      <c r="I15" s="60">
        <f>SUM(I8:I14)</f>
        <v>116.184</v>
      </c>
      <c r="J15" s="60">
        <f>SUM(J8:J14)</f>
        <v>129.864</v>
      </c>
      <c r="K15" s="60">
        <f>SUM(K8:K14)</f>
        <v>169.45599999999999</v>
      </c>
      <c r="L15" s="60">
        <f>SUM(L8:L14)</f>
        <v>171.376</v>
      </c>
      <c r="M15" s="60">
        <f>SUM(M8:M14)</f>
        <v>179.54400000000001</v>
      </c>
      <c r="N15" s="60">
        <f>SUM(N8:N14)</f>
        <v>171.85599999999999</v>
      </c>
      <c r="O15" s="60">
        <f>SUM(O8:O14)</f>
        <v>154.59200000000001</v>
      </c>
      <c r="P15" s="60">
        <f>SUM(P8:P14)</f>
        <v>144.50400000000002</v>
      </c>
      <c r="Q15" s="60">
        <f>SUM(Q8:Q14)</f>
        <v>128.89600000000002</v>
      </c>
      <c r="R15" s="60">
        <f>SUM(R8:R14)</f>
        <v>150.25599999999997</v>
      </c>
      <c r="S15" s="60">
        <f>SUM(S8:S14)</f>
        <v>154.34399999999999</v>
      </c>
      <c r="T15" s="60">
        <f>SUM(T8:T14)</f>
        <v>148.80000000000001</v>
      </c>
      <c r="U15" s="60">
        <f>SUM(U8:U14)</f>
        <v>157.44800000000001</v>
      </c>
      <c r="V15" s="60">
        <f>SUM(V8:V14)</f>
        <v>165.14400000000001</v>
      </c>
      <c r="W15" s="60">
        <f>SUM(W8:W14)</f>
        <v>158.66400000000002</v>
      </c>
      <c r="X15" s="60">
        <f>SUM(X8:X14)</f>
        <v>132.01599999999999</v>
      </c>
      <c r="Y15" s="60">
        <f>SUM(Y8:Y14)</f>
        <v>122.65600000000001</v>
      </c>
      <c r="Z15" s="61">
        <f>SUM(Z8:Z14)</f>
        <v>124.34399999999999</v>
      </c>
      <c r="AA15" s="62">
        <f>SUM(AA8:AA14)</f>
        <v>3277.9440000000004</v>
      </c>
    </row>
    <row r="70" spans="2:9" ht="17.25" hidden="1" customHeight="1" x14ac:dyDescent="0.2">
      <c r="B70" s="5" t="s">
        <v>33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Рубеж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Рубеж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2022-06-17T12:48:32Z</dcterms:modified>
</cp:coreProperties>
</file>